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1DD8E38-F57B-4B49-94E7-8CE197EB08CF}" xr6:coauthVersionLast="47" xr6:coauthVersionMax="47" xr10:uidLastSave="{00000000-0000-0000-0000-000000000000}"/>
  <bookViews>
    <workbookView xWindow="46005" yWindow="2160" windowWidth="30270" windowHeight="1465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33" l="1"/>
  <c r="Q26" i="133"/>
  <c r="D21" i="133" l="1"/>
  <c r="D15" i="133" l="1"/>
  <c r="D14" i="133" l="1"/>
  <c r="E233" i="2" l="1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K34" i="133"/>
  <c r="N34" i="133" s="1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6" i="133" l="1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<sst xmlns="http://schemas.openxmlformats.org/spreadsheetml/2006/main" count="1605" uniqueCount="385">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</sst>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-3220104.4285714286</v>
      </c>
      <c r="Y19" s="156">
        <f>Y18-K19-L19</f>
        <v>-3208471</v>
      </c>
      <c r="Z19" s="217">
        <f>AVERAGE(Y19:Y27)</f>
        <v>-3219201.222222222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-3222608</v>
      </c>
      <c r="Y26" s="156">
        <f>Y25-K26-L26</f>
        <v>-3222608</v>
      </c>
      <c r="Z26" s="217">
        <f>AVERAGE(Y26:Y34)</f>
        <v>-3227419.888888889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3669416</v>
      </c>
      <c r="H27" s="132">
        <v>300</v>
      </c>
      <c r="I27" s="63">
        <v>1000</v>
      </c>
      <c r="J27" s="63">
        <v>-300</v>
      </c>
      <c r="K27" s="170">
        <f t="shared" si="8"/>
        <v>1000</v>
      </c>
      <c r="L27" s="171"/>
      <c r="M27" s="153"/>
      <c r="N27" s="149">
        <f>L27+K27+G27+M27</f>
        <v>3670416</v>
      </c>
      <c r="O27" s="67">
        <f t="shared" si="2"/>
        <v>192731.7357142859</v>
      </c>
      <c r="P27" s="7">
        <f t="shared" si="5"/>
        <v>4047366.4500000039</v>
      </c>
      <c r="Q27" s="164">
        <f>Q26+N27+2</f>
        <v>3834131.45</v>
      </c>
      <c r="R27" s="29">
        <f t="shared" si="3"/>
        <v>216.70596738238129</v>
      </c>
      <c r="S27" s="5">
        <f>SUM($Q$7:$Q27)/T27</f>
        <v>357874.73571428593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-3223609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/>
      <c r="F28" s="23"/>
      <c r="G28" s="26">
        <f>D28+E28+F28-E27-F27</f>
        <v>-703</v>
      </c>
      <c r="H28" s="132">
        <v>300</v>
      </c>
      <c r="I28" s="63">
        <v>1000</v>
      </c>
      <c r="J28" s="63">
        <v>-300</v>
      </c>
      <c r="K28" s="170">
        <f t="shared" si="8"/>
        <v>1000</v>
      </c>
      <c r="L28" s="171"/>
      <c r="M28" s="153"/>
      <c r="N28" s="149">
        <f>L28+K28+G28+M28</f>
        <v>297</v>
      </c>
      <c r="O28" s="67">
        <f t="shared" si="2"/>
        <v>350756.8590909093</v>
      </c>
      <c r="P28" s="7">
        <f t="shared" si="5"/>
        <v>7716650.9000000041</v>
      </c>
      <c r="Q28" s="164">
        <f>Q27+N28-1</f>
        <v>3834427.45</v>
      </c>
      <c r="R28" s="29">
        <f t="shared" si="3"/>
        <v>312.39523267162963</v>
      </c>
      <c r="S28" s="5">
        <f>SUM($Q$7:$Q28)/T28-1</f>
        <v>515898.8590909093</v>
      </c>
      <c r="T28" s="18">
        <v>22</v>
      </c>
      <c r="U28" s="4"/>
      <c r="V28" s="131"/>
      <c r="W28" s="105"/>
      <c r="X28" s="167"/>
      <c r="Y28" s="156">
        <f>Y27-K28-L28+1</f>
        <v>-3224608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>
        <v>300</v>
      </c>
      <c r="I29" s="63">
        <v>1000</v>
      </c>
      <c r="J29" s="63">
        <v>-300</v>
      </c>
      <c r="K29" s="170">
        <f t="shared" si="8"/>
        <v>1000</v>
      </c>
      <c r="L29" s="171"/>
      <c r="M29" s="153"/>
      <c r="N29" s="149">
        <f>L29+K29+G29+M29</f>
        <v>1000</v>
      </c>
      <c r="O29" s="67">
        <f t="shared" si="2"/>
        <v>495084.23260869586</v>
      </c>
      <c r="P29" s="7">
        <f t="shared" si="5"/>
        <v>11386937.350000005</v>
      </c>
      <c r="Q29" s="164">
        <f>Q28+N29+2</f>
        <v>3835429.45</v>
      </c>
      <c r="R29" s="29">
        <f t="shared" si="3"/>
        <v>399.7906254632021</v>
      </c>
      <c r="S29" s="5">
        <f>SUM($Q$7:$Q29)/T29-1</f>
        <v>660226.23260869586</v>
      </c>
      <c r="T29" s="18">
        <v>23</v>
      </c>
      <c r="U29" s="4"/>
      <c r="V29" s="131"/>
      <c r="W29" s="105"/>
      <c r="X29" s="167"/>
      <c r="Y29" s="156">
        <f>Y28-K29-L29</f>
        <v>-3225608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>
        <v>2800</v>
      </c>
      <c r="I30" s="25">
        <v>1000</v>
      </c>
      <c r="J30" s="25">
        <v>-300</v>
      </c>
      <c r="K30" s="170">
        <f t="shared" si="8"/>
        <v>3500</v>
      </c>
      <c r="L30" s="171"/>
      <c r="M30" s="153"/>
      <c r="N30" s="149">
        <f>L30+K30+G30+M30</f>
        <v>3500</v>
      </c>
      <c r="O30" s="67">
        <f t="shared" si="2"/>
        <v>627530.11666666681</v>
      </c>
      <c r="P30" s="7">
        <f t="shared" si="5"/>
        <v>15060722.800000004</v>
      </c>
      <c r="Q30" s="164">
        <f>Q29+N30-1</f>
        <v>3838928.45</v>
      </c>
      <c r="R30" s="29">
        <f t="shared" si="3"/>
        <v>479.99498414505422</v>
      </c>
      <c r="S30" s="5">
        <f>SUM($Q$7:$Q30)/T30+5</f>
        <v>792678.11666666681</v>
      </c>
      <c r="T30" s="18">
        <v>24</v>
      </c>
      <c r="U30" s="4"/>
      <c r="V30" s="131"/>
      <c r="W30" s="105"/>
      <c r="X30" s="167"/>
      <c r="Y30" s="156">
        <f>Y29-K30-L30-1</f>
        <v>-3229109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749380.33000000019</v>
      </c>
      <c r="P31" s="7">
        <f t="shared" si="5"/>
        <v>18734508.250000004</v>
      </c>
      <c r="Q31" s="164">
        <f t="shared" ref="Q31:Q39" si="11">Q30+N31</f>
        <v>3838928.45</v>
      </c>
      <c r="R31" s="29">
        <f t="shared" si="3"/>
        <v>553.77601835984592</v>
      </c>
      <c r="S31" s="5">
        <f>SUM($Q$7:$Q31)/T31-1</f>
        <v>914522.33000000019</v>
      </c>
      <c r="T31" s="18">
        <v>25</v>
      </c>
      <c r="U31" s="4"/>
      <c r="V31" s="137"/>
      <c r="W31" s="105"/>
      <c r="X31" s="167"/>
      <c r="Y31" s="156">
        <f t="shared" si="7"/>
        <v>-3229109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861857.45000000007</v>
      </c>
      <c r="P32" s="7">
        <f t="shared" si="5"/>
        <v>22408293.700000003</v>
      </c>
      <c r="Q32" s="164">
        <f t="shared" si="11"/>
        <v>3838928.45</v>
      </c>
      <c r="R32" s="29">
        <f t="shared" si="3"/>
        <v>621.88494214105356</v>
      </c>
      <c r="S32" s="5">
        <f>SUM($Q$7:$Q32)/T32-1</f>
        <v>1026999.4500000001</v>
      </c>
      <c r="T32" s="18">
        <v>26</v>
      </c>
      <c r="U32" s="27"/>
      <c r="V32" s="137"/>
      <c r="W32" s="105"/>
      <c r="X32" s="167"/>
      <c r="Y32" s="156">
        <f t="shared" si="7"/>
        <v>-3229109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300</v>
      </c>
      <c r="K33" s="170">
        <f t="shared" si="8"/>
        <v>1600</v>
      </c>
      <c r="L33" s="171"/>
      <c r="M33" s="153"/>
      <c r="N33" s="149">
        <f t="shared" si="9"/>
        <v>1600</v>
      </c>
      <c r="O33" s="67">
        <f t="shared" si="2"/>
        <v>966062.19074074086</v>
      </c>
      <c r="P33" s="7">
        <f t="shared" si="5"/>
        <v>26083679.150000002</v>
      </c>
      <c r="Q33" s="164">
        <f>Q32+N33</f>
        <v>3840528.45</v>
      </c>
      <c r="R33" s="29">
        <f t="shared" si="3"/>
        <v>684.98464406044513</v>
      </c>
      <c r="S33" s="5">
        <f>SUM($Q$7:$Q33)/T33-1</f>
        <v>1131204.1907407409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-3230710</v>
      </c>
      <c r="Z33" s="217">
        <f>AVERAGE(Y33:Y41)</f>
        <v>-3232129.888888889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300</v>
      </c>
      <c r="K34" s="170">
        <f t="shared" si="8"/>
        <v>1600</v>
      </c>
      <c r="L34" s="171"/>
      <c r="M34" s="153"/>
      <c r="N34" s="149">
        <f>L34+K34+G34+M34</f>
        <v>1600</v>
      </c>
      <c r="O34" s="67">
        <f t="shared" si="2"/>
        <v>1062880.8785714286</v>
      </c>
      <c r="P34" s="7">
        <f t="shared" si="5"/>
        <v>29760664.600000001</v>
      </c>
      <c r="Q34" s="164">
        <f>Q33+N34</f>
        <v>3842128.45</v>
      </c>
      <c r="R34" s="29">
        <f t="shared" si="3"/>
        <v>743.61182646035775</v>
      </c>
      <c r="S34" s="5">
        <f>SUM($Q$7:$Q34)/T34-1</f>
        <v>1228022.8785714286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-3232309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v>-11833</v>
      </c>
      <c r="E35" s="87"/>
      <c r="F35" s="23"/>
      <c r="G35" s="26">
        <f>D35+E35+F35-E34-F34</f>
        <v>-11833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-11833</v>
      </c>
      <c r="O35" s="67">
        <f t="shared" si="2"/>
        <v>1152614.3810344827</v>
      </c>
      <c r="P35" s="7">
        <f t="shared" si="5"/>
        <v>33425817.050000001</v>
      </c>
      <c r="Q35" s="164">
        <f>Q34+N35</f>
        <v>3830295.45</v>
      </c>
      <c r="R35" s="29">
        <f t="shared" si="3"/>
        <v>797.94928094710826</v>
      </c>
      <c r="S35" s="5">
        <f>SUM($Q$7:$Q35)/T35</f>
        <v>1317757.381034483</v>
      </c>
      <c r="T35" s="18">
        <v>29</v>
      </c>
      <c r="U35" s="4"/>
      <c r="V35" s="131"/>
      <c r="W35" s="105"/>
      <c r="X35" s="167"/>
      <c r="Y35" s="156">
        <f>Y34-K35-L35-1</f>
        <v>-3232310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1236365.6499999999</v>
      </c>
      <c r="P36" s="7">
        <f t="shared" si="5"/>
        <v>37090969.5</v>
      </c>
      <c r="Q36" s="164">
        <f>Q35+N36</f>
        <v>3830295.45</v>
      </c>
      <c r="R36" s="29">
        <f t="shared" si="3"/>
        <v>848.66306776551244</v>
      </c>
      <c r="S36" s="5">
        <f>SUM($Q$7:$Q36)/T36-1</f>
        <v>1401507.6500000001</v>
      </c>
      <c r="T36" s="18">
        <v>30</v>
      </c>
      <c r="U36" s="4"/>
      <c r="V36" s="136"/>
      <c r="W36" s="105"/>
      <c r="X36" s="167"/>
      <c r="Y36" s="156">
        <f>Y35-K36-L36</f>
        <v>-3232310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1314713.5145161292</v>
      </c>
      <c r="P37" s="7">
        <f t="shared" si="5"/>
        <v>40756118.950000003</v>
      </c>
      <c r="Q37" s="164">
        <f>Q36+N37-3</f>
        <v>3830292.45</v>
      </c>
      <c r="R37" s="29">
        <f t="shared" si="3"/>
        <v>896.10671631018533</v>
      </c>
      <c r="S37" s="5">
        <f>SUM($Q$7:$Q37)/T37+1</f>
        <v>1479857.5145161294</v>
      </c>
      <c r="T37" s="18">
        <v>31</v>
      </c>
      <c r="U37" s="27"/>
      <c r="V37" s="137"/>
      <c r="W37" s="105"/>
      <c r="X37" s="167"/>
      <c r="Y37" s="156">
        <f>Y36-K37-L37+3</f>
        <v>-3232307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1388164.6375000002</v>
      </c>
      <c r="P38" s="7">
        <f t="shared" si="5"/>
        <v>44421268.400000006</v>
      </c>
      <c r="Q38" s="164">
        <f t="shared" si="11"/>
        <v>3830292.45</v>
      </c>
      <c r="R38" s="29">
        <f t="shared" si="3"/>
        <v>940.58339590536718</v>
      </c>
      <c r="S38" s="5">
        <f>SUM($Q$7:$Q38)/T38</f>
        <v>1553307.6375000004</v>
      </c>
      <c r="T38" s="18">
        <v>32</v>
      </c>
      <c r="U38" s="27"/>
      <c r="V38" s="137"/>
      <c r="W38" s="105"/>
      <c r="X38" s="167"/>
      <c r="Y38" s="156">
        <f t="shared" si="7"/>
        <v>-3232307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1457164.1772727275</v>
      </c>
      <c r="P39" s="7">
        <f t="shared" si="5"/>
        <v>48086417.850000009</v>
      </c>
      <c r="Q39" s="164">
        <f t="shared" si="11"/>
        <v>3830292.45</v>
      </c>
      <c r="R39" s="29">
        <f t="shared" si="3"/>
        <v>982.36629906973224</v>
      </c>
      <c r="S39" s="5">
        <f>SUM($Q$7:$Q39)/T39+2</f>
        <v>1622309.1772727277</v>
      </c>
      <c r="T39" s="18">
        <v>33</v>
      </c>
      <c r="U39" s="27"/>
      <c r="V39" s="137"/>
      <c r="W39" s="105"/>
      <c r="X39" s="167"/>
      <c r="Y39" s="156">
        <f t="shared" si="7"/>
        <v>-3232307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1522104.891176471</v>
      </c>
      <c r="P40" s="7">
        <f t="shared" si="5"/>
        <v>51751566.300000012</v>
      </c>
      <c r="Q40" s="164">
        <f>Q39+N40-1</f>
        <v>3830291.45</v>
      </c>
      <c r="R40" s="29">
        <f t="shared" si="3"/>
        <v>1021.6884101514877</v>
      </c>
      <c r="S40" s="5">
        <f>SUM($Q$7:$Q40)/T40-1</f>
        <v>1687246.8911764713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-3232305</v>
      </c>
      <c r="Z40" s="217">
        <f>AVERAGE(Y40:Y48)</f>
        <v>-3232303.6666666665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1583334.6785714291</v>
      </c>
      <c r="P41" s="7">
        <f t="shared" si="5"/>
        <v>55416713.750000015</v>
      </c>
      <c r="Q41" s="164">
        <f>Q40+N41-1</f>
        <v>3830290.45</v>
      </c>
      <c r="R41" s="29">
        <f t="shared" si="3"/>
        <v>1058.7664500290227</v>
      </c>
      <c r="S41" s="5">
        <f>SUM($Q$7:$Q41)/T41+1</f>
        <v>1748478.6785714291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-3232304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1641162.7833333339</v>
      </c>
      <c r="P42" s="7">
        <f t="shared" si="5"/>
        <v>59081860.200000018</v>
      </c>
      <c r="Q42" s="164">
        <f>Q41+N42-1</f>
        <v>3830289.45</v>
      </c>
      <c r="R42" s="29">
        <f t="shared" si="3"/>
        <v>1093.7822271203347</v>
      </c>
      <c r="S42" s="5">
        <f>SUM($Q$7:$Q42)/T42-1</f>
        <v>1806304.7833333341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-3232303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1695845.7472972979</v>
      </c>
      <c r="P43" s="7">
        <f t="shared" si="5"/>
        <v>62746292.650000021</v>
      </c>
      <c r="Q43" s="164">
        <f>Q42+N43+2</f>
        <v>3829575.45</v>
      </c>
      <c r="R43" s="29">
        <f t="shared" si="3"/>
        <v>1126.8384050775983</v>
      </c>
      <c r="S43" s="5">
        <f>SUM($Q$7:$Q43)/T43-94</f>
        <v>1860894.7472972979</v>
      </c>
      <c r="T43" s="18">
        <v>37</v>
      </c>
      <c r="U43" s="138"/>
      <c r="V43" s="137"/>
      <c r="W43" s="105"/>
      <c r="X43" s="167"/>
      <c r="Y43" s="156">
        <f>Y42-K43-L43-2</f>
        <v>-3232305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1747650.6342105269</v>
      </c>
      <c r="P44" s="7">
        <f t="shared" si="5"/>
        <v>66410724.100000024</v>
      </c>
      <c r="Q44" s="164">
        <f>Q43+N44-1</f>
        <v>3829574.45</v>
      </c>
      <c r="R44" s="29">
        <f t="shared" si="3"/>
        <v>1158.2656450533943</v>
      </c>
      <c r="S44" s="5">
        <f>SUM($Q$7:$Q44)/T44+1</f>
        <v>1912794.6342105269</v>
      </c>
      <c r="T44" s="18">
        <v>38</v>
      </c>
      <c r="U44" s="138"/>
      <c r="V44" s="137"/>
      <c r="W44" s="105"/>
      <c r="X44" s="167"/>
      <c r="Y44" s="156">
        <f>Y43-K44-L44+1</f>
        <v>-3232304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1796798.8602564109</v>
      </c>
      <c r="P45" s="7">
        <f t="shared" si="5"/>
        <v>70075155.550000027</v>
      </c>
      <c r="Q45" s="164">
        <f t="shared" ref="Q45:Q46" si="13">Q44+N45</f>
        <v>3829574.45</v>
      </c>
      <c r="R45" s="29">
        <f t="shared" si="3"/>
        <v>1188.0266558415499</v>
      </c>
      <c r="S45" s="5">
        <f>SUM($Q$7:$Q45)/T45+1</f>
        <v>1961942.8602564109</v>
      </c>
      <c r="T45" s="18">
        <v>39</v>
      </c>
      <c r="U45" s="138"/>
      <c r="V45" s="137"/>
      <c r="W45" s="105"/>
      <c r="X45" s="167"/>
      <c r="Y45" s="156">
        <f>Y44-K45-L45</f>
        <v>-3232304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1843489.6750000007</v>
      </c>
      <c r="P46" s="7">
        <f t="shared" si="5"/>
        <v>73739587.00000003</v>
      </c>
      <c r="Q46" s="164">
        <f t="shared" si="13"/>
        <v>3829574.45</v>
      </c>
      <c r="R46" s="29">
        <f t="shared" si="3"/>
        <v>1216.2996160902981</v>
      </c>
      <c r="S46" s="5">
        <f>SUM($Q$7:$Q46)/T46+1</f>
        <v>2008633.6750000007</v>
      </c>
      <c r="T46" s="18">
        <v>40</v>
      </c>
      <c r="U46" s="138"/>
      <c r="V46" s="137"/>
      <c r="W46" s="105"/>
      <c r="X46" s="167"/>
      <c r="Y46" s="156">
        <f>Y45-K46-L46</f>
        <v>-3232304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1887902.8890243911</v>
      </c>
      <c r="P47" s="7">
        <f t="shared" si="5"/>
        <v>77404018.450000033</v>
      </c>
      <c r="Q47" s="164">
        <f>Q46+N47</f>
        <v>3829574.45</v>
      </c>
      <c r="R47" s="29">
        <f t="shared" si="3"/>
        <v>1251.9512719427353</v>
      </c>
      <c r="S47" s="5">
        <f>SUM($Q$7:$Q47)/T47+1+14465-2</f>
        <v>2067509.8890243911</v>
      </c>
      <c r="T47" s="18">
        <v>41</v>
      </c>
      <c r="U47" s="138"/>
      <c r="V47" s="137"/>
      <c r="W47" s="105"/>
      <c r="X47" s="167"/>
      <c r="Y47" s="156">
        <f t="shared" si="12"/>
        <v>-3232303</v>
      </c>
      <c r="Z47" s="217">
        <f>AVERAGE(Y47:Y48)</f>
        <v>-3232302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1930201.1404761914</v>
      </c>
      <c r="P48" s="7">
        <f t="shared" si="5"/>
        <v>81068447.900000036</v>
      </c>
      <c r="Q48" s="164">
        <f>Q47+N48-2</f>
        <v>3829572.45</v>
      </c>
      <c r="R48" s="29">
        <f t="shared" si="3"/>
        <v>1268.934887022878</v>
      </c>
      <c r="S48" s="5">
        <f>SUM($Q$7:$Q48)/T48+213</f>
        <v>2095557.1404761914</v>
      </c>
      <c r="T48" s="18">
        <v>42</v>
      </c>
      <c r="U48" s="138"/>
      <c r="V48" s="137"/>
      <c r="W48" s="105"/>
      <c r="X48" s="167"/>
      <c r="Y48" s="156">
        <f>Y47-K48-L48+2</f>
        <v>-3232301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83"/>
  <sheetViews>
    <sheetView topLeftCell="A4860" workbookViewId="0">
      <selection activeCell="D4883" sqref="D488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2023-07-11T09:31:50Z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